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user/Desktop/8 FRACC V f) NÓMINA/2026/"/>
    </mc:Choice>
  </mc:AlternateContent>
  <xr:revisionPtr revIDLastSave="0" documentId="13_ncr:1_{1E7E8632-1747-5342-A69F-C21A724E6989}" xr6:coauthVersionLast="47" xr6:coauthVersionMax="47" xr10:uidLastSave="{00000000-0000-0000-0000-000000000000}"/>
  <bookViews>
    <workbookView xWindow="0" yWindow="500" windowWidth="38400" windowHeight="19260" xr2:uid="{00000000-000D-0000-FFFF-FFFF00000000}"/>
  </bookViews>
  <sheets>
    <sheet name="NOMINA" sheetId="5" r:id="rId1"/>
    <sheet name="IMPUESTOS INFONAVIT" sheetId="3" state="hidden" r:id="rId2"/>
    <sheet name="IMPUESTOS IMSS" sheetId="4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5" l="1"/>
  <c r="J11" i="5"/>
  <c r="J10" i="5"/>
  <c r="O8" i="5"/>
  <c r="E15" i="4" l="1"/>
  <c r="E16" i="4"/>
  <c r="H9" i="3"/>
  <c r="G9" i="3"/>
  <c r="F9" i="3"/>
  <c r="H11" i="3"/>
  <c r="G11" i="3"/>
  <c r="F11" i="3"/>
  <c r="K11" i="3" s="1"/>
  <c r="E11" i="3"/>
  <c r="E9" i="3"/>
  <c r="J9" i="3" l="1"/>
  <c r="D15" i="3" s="1"/>
  <c r="J11" i="3"/>
  <c r="E17" i="4"/>
  <c r="K9" i="3"/>
  <c r="D16" i="3" s="1"/>
  <c r="D17" i="3" l="1"/>
</calcChain>
</file>

<file path=xl/sharedStrings.xml><?xml version="1.0" encoding="utf-8"?>
<sst xmlns="http://schemas.openxmlformats.org/spreadsheetml/2006/main" count="86" uniqueCount="54">
  <si>
    <t>CERVANTES LOPEZ WENDY ELIZABETH</t>
  </si>
  <si>
    <t>SALAS RODRIGUEZ OMAR</t>
  </si>
  <si>
    <t>SUELDO</t>
  </si>
  <si>
    <t>ISPT</t>
  </si>
  <si>
    <t>SUBSIDIO</t>
  </si>
  <si>
    <t>IMSS</t>
  </si>
  <si>
    <t>INFONAVIT</t>
  </si>
  <si>
    <t>PAGADO</t>
  </si>
  <si>
    <t xml:space="preserve">NETO </t>
  </si>
  <si>
    <t>A PAGAR</t>
  </si>
  <si>
    <t>CREDITO</t>
  </si>
  <si>
    <t>PARTIDO VERDE ECOLOGISTA DE MEXICO</t>
  </si>
  <si>
    <t>COMITÉ EJECUTIVO ESTATAL JALISCO</t>
  </si>
  <si>
    <t>ISN</t>
  </si>
  <si>
    <t>TOTAL</t>
  </si>
  <si>
    <t xml:space="preserve">NOMINA DICIEMBRE 2021 </t>
  </si>
  <si>
    <t xml:space="preserve">Diciembre quincenas 1ra, 2da y aguinaldo </t>
  </si>
  <si>
    <t>DIAS</t>
  </si>
  <si>
    <t>BASE</t>
  </si>
  <si>
    <t>EFECTIVOS</t>
  </si>
  <si>
    <t>RETIRO</t>
  </si>
  <si>
    <t>SDI</t>
  </si>
  <si>
    <t>CESANTÍA Y VEJEZ</t>
  </si>
  <si>
    <t>OBRERO</t>
  </si>
  <si>
    <t>PATRON</t>
  </si>
  <si>
    <t>VIVIENDA</t>
  </si>
  <si>
    <t>AMORTIZACIÓN DE CREDITOS</t>
  </si>
  <si>
    <t>TOTALES</t>
  </si>
  <si>
    <t>PATRON 2%</t>
  </si>
  <si>
    <t>OBRERO 1.125%</t>
  </si>
  <si>
    <t>PATRON 3.15%</t>
  </si>
  <si>
    <t>PATRON 5%</t>
  </si>
  <si>
    <t>DÍAS</t>
  </si>
  <si>
    <t>IMSS-INFONAVIT</t>
  </si>
  <si>
    <t>ENFERMEDADES Y MATERNIDAD</t>
  </si>
  <si>
    <t xml:space="preserve">IMPUESTOS </t>
  </si>
  <si>
    <t xml:space="preserve"> TOTAL </t>
  </si>
  <si>
    <t>SUEDO MENSUAL</t>
  </si>
  <si>
    <t xml:space="preserve"> </t>
  </si>
  <si>
    <t>SUELDO MENSUAL</t>
  </si>
  <si>
    <t>BRAVO BAÑUELOS JUPITER DAMIAN</t>
  </si>
  <si>
    <t xml:space="preserve">EL CHEQUE DE IMPUESTO SERIA POR </t>
  </si>
  <si>
    <t>salario minimo  $ 315.04</t>
  </si>
  <si>
    <t>30 DIAS  9917.10</t>
  </si>
  <si>
    <t>30 DIAS             9917.10</t>
  </si>
  <si>
    <t>ISPT                     720.00</t>
  </si>
  <si>
    <t>NETO ISPT          183.78</t>
  </si>
  <si>
    <t>SUBSIDIO            536.22</t>
  </si>
  <si>
    <t>31 DIAS                        9766.24</t>
  </si>
  <si>
    <t>ISPT 31 DIAS                 703.58</t>
  </si>
  <si>
    <t>SUBSIDIO 31 DIAS        536.22</t>
  </si>
  <si>
    <t>NETO ISPT                   167.37</t>
  </si>
  <si>
    <t>JUNIO</t>
  </si>
  <si>
    <t>TOTAL NOMINA DEL MES DE JUNIO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</si>
</sst>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0000_-;\-* #,##0.000000_-;_-* &quot;-&quot;??_-;_-@_-"/>
    <numFmt numFmtId="165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59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3" borderId="1" xfId="0" applyFont="1" applyFill="1" applyBorder="1"/>
    <xf numFmtId="164" fontId="0" fillId="0" borderId="0" xfId="0" applyNumberFormat="1"/>
    <xf numFmtId="43" fontId="0" fillId="0" borderId="0" xfId="0" applyNumberFormat="1"/>
    <xf numFmtId="43" fontId="1" fillId="0" borderId="4" xfId="0" applyNumberFormat="1" applyFont="1" applyBorder="1"/>
    <xf numFmtId="1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3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165" fontId="1" fillId="0" borderId="1" xfId="1" applyNumberFormat="1" applyFont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165" fontId="1" fillId="0" borderId="6" xfId="0" applyNumberFormat="1" applyFont="1" applyBorder="1"/>
    <xf numFmtId="165" fontId="1" fillId="0" borderId="4" xfId="0" applyNumberFormat="1" applyFont="1" applyBorder="1"/>
    <xf numFmtId="0" fontId="1" fillId="0" borderId="1" xfId="0" applyFont="1" applyBorder="1"/>
    <xf numFmtId="43" fontId="1" fillId="0" borderId="1" xfId="1" applyFont="1" applyBorder="1" applyAlignment="1">
      <alignment wrapText="1"/>
    </xf>
    <xf numFmtId="165" fontId="0" fillId="0" borderId="0" xfId="0" applyNumberFormat="1" applyAlignment="1">
      <alignment wrapText="1"/>
    </xf>
    <xf numFmtId="0" fontId="1" fillId="0" borderId="6" xfId="0" applyFont="1" applyBorder="1"/>
    <xf numFmtId="43" fontId="1" fillId="0" borderId="6" xfId="0" applyNumberFormat="1" applyFont="1" applyBorder="1"/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7" borderId="1" xfId="0" applyFont="1" applyFill="1" applyBorder="1"/>
    <xf numFmtId="165" fontId="1" fillId="7" borderId="1" xfId="1" applyNumberFormat="1" applyFont="1" applyFill="1" applyBorder="1" applyAlignment="1">
      <alignment horizontal="center"/>
    </xf>
    <xf numFmtId="165" fontId="1" fillId="7" borderId="1" xfId="0" applyNumberFormat="1" applyFont="1" applyFill="1" applyBorder="1" applyAlignment="1">
      <alignment horizontal="center"/>
    </xf>
    <xf numFmtId="0" fontId="1" fillId="6" borderId="0" xfId="0" applyFont="1" applyFill="1"/>
    <xf numFmtId="165" fontId="1" fillId="6" borderId="0" xfId="1" applyNumberFormat="1" applyFont="1" applyFill="1" applyBorder="1" applyAlignment="1">
      <alignment horizontal="center"/>
    </xf>
    <xf numFmtId="165" fontId="1" fillId="6" borderId="0" xfId="0" applyNumberFormat="1" applyFont="1" applyFill="1" applyAlignment="1">
      <alignment horizontal="center"/>
    </xf>
    <xf numFmtId="44" fontId="1" fillId="0" borderId="0" xfId="3" applyFont="1"/>
    <xf numFmtId="44" fontId="1" fillId="0" borderId="1" xfId="3" applyFont="1" applyBorder="1"/>
    <xf numFmtId="17" fontId="1" fillId="0" borderId="0" xfId="0" applyNumberFormat="1" applyFont="1"/>
    <xf numFmtId="44" fontId="3" fillId="0" borderId="1" xfId="3" applyFont="1" applyBorder="1"/>
    <xf numFmtId="44" fontId="4" fillId="0" borderId="1" xfId="3" applyFont="1" applyBorder="1"/>
    <xf numFmtId="44" fontId="1" fillId="0" borderId="0" xfId="3" applyFont="1" applyBorder="1"/>
    <xf numFmtId="44" fontId="1" fillId="0" borderId="0" xfId="3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">
    <cellStyle name="Millares" xfId="1" builtinId="3"/>
    <cellStyle name="Millares 2" xfId="2" xr:uid="{00000000-0005-0000-0000-000001000000}"/>
    <cellStyle name="Moneda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628651</xdr:colOff>
      <xdr:row>0</xdr:row>
      <xdr:rowOff>95250</xdr:rowOff>
    </xdr:from>
    <xdr:to>
      <xdr:col>1</xdr:col>
      <xdr:colOff>1704975</xdr:colOff>
      <xdr:row>6</xdr:row>
      <xdr:rowOff>27939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35B556-4813-4711-A0F4-FBA9932DA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1" y="95250"/>
          <a:ext cx="1076324" cy="1091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0</xdr:row>
      <xdr:rowOff>9525</xdr:rowOff>
    </xdr:from>
    <xdr:to>
      <xdr:col>0</xdr:col>
      <xdr:colOff>1647824</xdr:colOff>
      <xdr:row>5</xdr:row>
      <xdr:rowOff>123824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5EDEDD-9C5A-4B9F-8BCE-E030F995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9525"/>
          <a:ext cx="1076324" cy="10763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588065</xdr:colOff>
      <xdr:row>0</xdr:row>
      <xdr:rowOff>0</xdr:rowOff>
    </xdr:from>
    <xdr:to>
      <xdr:col>0</xdr:col>
      <xdr:colOff>1664389</xdr:colOff>
      <xdr:row>5</xdr:row>
      <xdr:rowOff>115541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EF9A3B-BFCC-4F06-A8BA-8754BDDB0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065" y="0"/>
          <a:ext cx="1076324" cy="1076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9E854-4DE9-4F9B-87F6-1546D97F7A2D}">
  <sheetPr>
    <pageSetUpPr fitToPage="1"/>
  </sheetPr>
  <dimension ref="B3:O32"/>
  <sheetViews>
    <sheetView tabSelected="1" zoomScale="106" zoomScaleNormal="106" workbookViewId="0">
      <selection activeCell="C20" sqref="C20:D20"/>
    </sheetView>
  </sheetViews>
  <sheetFormatPr baseColWidth="10" defaultRowHeight="15" x14ac:dyDescent="0.2"/>
  <cols>
    <col min="1" max="1" width="2.83203125" customWidth="1"/>
    <col min="2" max="2" width="37.6640625" customWidth="1"/>
    <col min="3" max="3" width="18.6640625" customWidth="1"/>
    <col min="4" max="4" width="11.6640625" customWidth="1"/>
    <col min="10" max="10" width="12.6640625" customWidth="1"/>
    <col min="11" max="11" width="3.5" customWidth="1"/>
    <col min="12" max="12" width="26.1640625" bestFit="1" customWidth="1"/>
    <col min="13" max="13" width="0.33203125" customWidth="1"/>
    <col min="14" max="14" width="12" bestFit="1" customWidth="1"/>
  </cols>
  <sheetData>
    <row r="3" spans="2:15" ht="16.25" customHeight="1" x14ac:dyDescent="0.2">
      <c r="C3" s="2" t="s">
        <v>11</v>
      </c>
      <c r="D3" s="2"/>
      <c r="E3" s="2"/>
    </row>
    <row r="4" spans="2:15" x14ac:dyDescent="0.2">
      <c r="C4" s="2" t="s">
        <v>12</v>
      </c>
      <c r="D4" s="2"/>
      <c r="E4" s="2"/>
    </row>
    <row r="5" spans="2:15" x14ac:dyDescent="0.2">
      <c r="C5" s="52" t="s">
        <v>52</v>
      </c>
      <c r="D5" s="2">
        <v>2026</v>
      </c>
      <c r="E5" s="2"/>
    </row>
    <row r="6" spans="2:15" x14ac:dyDescent="0.2">
      <c r="C6" s="2" t="s">
        <v>38</v>
      </c>
      <c r="J6" t="s">
        <v>38</v>
      </c>
    </row>
    <row r="7" spans="2:15" x14ac:dyDescent="0.2">
      <c r="C7" s="2"/>
      <c r="M7" t="s">
        <v>38</v>
      </c>
      <c r="N7" t="s">
        <v>38</v>
      </c>
    </row>
    <row r="8" spans="2:15" ht="15" customHeight="1" x14ac:dyDescent="0.2">
      <c r="B8" s="37"/>
      <c r="C8" s="37"/>
      <c r="D8" s="37"/>
      <c r="E8" s="37"/>
      <c r="F8" s="37"/>
      <c r="G8" s="37"/>
      <c r="H8" s="37" t="s">
        <v>4</v>
      </c>
      <c r="I8" s="37" t="s">
        <v>10</v>
      </c>
      <c r="J8" s="37" t="s">
        <v>8</v>
      </c>
      <c r="O8">
        <f>SUM(18918.51)*0*(3)</f>
        <v>0</v>
      </c>
    </row>
    <row r="9" spans="2:15" ht="15" customHeight="1" x14ac:dyDescent="0.2">
      <c r="B9" s="37"/>
      <c r="C9" s="37"/>
      <c r="D9" s="37" t="s">
        <v>2</v>
      </c>
      <c r="E9" s="37" t="s">
        <v>3</v>
      </c>
      <c r="F9" s="37" t="s">
        <v>5</v>
      </c>
      <c r="G9" s="37" t="s">
        <v>4</v>
      </c>
      <c r="H9" s="37" t="s">
        <v>7</v>
      </c>
      <c r="I9" s="37" t="s">
        <v>6</v>
      </c>
      <c r="J9" s="37" t="s">
        <v>9</v>
      </c>
      <c r="M9" t="s">
        <v>38</v>
      </c>
    </row>
    <row r="10" spans="2:15" ht="17" customHeight="1" x14ac:dyDescent="0.2">
      <c r="B10" s="44" t="s">
        <v>38</v>
      </c>
      <c r="C10" s="44" t="s">
        <v>37</v>
      </c>
      <c r="D10" s="45">
        <v>0</v>
      </c>
      <c r="E10" s="46">
        <v>0</v>
      </c>
      <c r="F10" s="46">
        <v>0</v>
      </c>
      <c r="G10" s="46">
        <v>0</v>
      </c>
      <c r="H10" s="46"/>
      <c r="I10" s="45">
        <v>0</v>
      </c>
      <c r="J10" s="45">
        <f>SUM(D10-E10-F10+G10)</f>
        <v>0</v>
      </c>
      <c r="K10" s="5"/>
    </row>
    <row r="11" spans="2:15" ht="15" customHeight="1" x14ac:dyDescent="0.2">
      <c r="B11" s="44" t="s">
        <v>40</v>
      </c>
      <c r="C11" s="44" t="s">
        <v>37</v>
      </c>
      <c r="D11" s="45">
        <v>9766.24</v>
      </c>
      <c r="E11" s="46">
        <v>703.58</v>
      </c>
      <c r="F11" s="46">
        <v>350.81</v>
      </c>
      <c r="G11" s="46">
        <v>536.22</v>
      </c>
      <c r="H11" s="46"/>
      <c r="I11" s="46">
        <v>0</v>
      </c>
      <c r="J11" s="45">
        <f>SUM(D11-E11-F11+G11)</f>
        <v>9248.07</v>
      </c>
      <c r="K11" s="6"/>
      <c r="L11" t="s">
        <v>38</v>
      </c>
      <c r="O11" t="s">
        <v>38</v>
      </c>
    </row>
    <row r="12" spans="2:15" ht="15" customHeight="1" x14ac:dyDescent="0.2">
      <c r="B12" s="44" t="s">
        <v>38</v>
      </c>
      <c r="C12" s="44" t="s">
        <v>39</v>
      </c>
      <c r="D12" s="45">
        <v>0</v>
      </c>
      <c r="E12" s="46">
        <v>0</v>
      </c>
      <c r="F12" s="46">
        <v>0</v>
      </c>
      <c r="G12" s="46">
        <v>475</v>
      </c>
      <c r="H12" s="46"/>
      <c r="I12" s="46">
        <v>0</v>
      </c>
      <c r="J12" s="45">
        <v>0</v>
      </c>
    </row>
    <row r="13" spans="2:15" ht="15" customHeight="1" x14ac:dyDescent="0.2">
      <c r="B13" s="47" t="s">
        <v>53</v>
      </c>
      <c r="C13" s="47"/>
      <c r="D13" s="48"/>
      <c r="E13" s="49"/>
      <c r="F13" s="49"/>
      <c r="G13" s="49"/>
      <c r="H13" s="49"/>
      <c r="I13" s="49"/>
      <c r="J13" s="48"/>
    </row>
    <row r="14" spans="2:15" x14ac:dyDescent="0.2">
      <c r="D14" s="15"/>
      <c r="N14" s="55"/>
    </row>
    <row r="15" spans="2:15" ht="15" customHeight="1" x14ac:dyDescent="0.2">
      <c r="C15" s="42" t="s">
        <v>35</v>
      </c>
      <c r="D15" s="43"/>
      <c r="N15" s="55"/>
    </row>
    <row r="16" spans="2:15" s="22" customFormat="1" ht="15" customHeight="1" x14ac:dyDescent="0.2">
      <c r="C16" s="3" t="s">
        <v>33</v>
      </c>
      <c r="D16" s="38">
        <v>0</v>
      </c>
      <c r="F16" s="39"/>
      <c r="L16"/>
      <c r="N16" s="56"/>
    </row>
    <row r="17" spans="2:14" ht="15.75" customHeight="1" thickBot="1" x14ac:dyDescent="0.25">
      <c r="C17" s="40" t="s">
        <v>13</v>
      </c>
      <c r="D17" s="41">
        <v>0</v>
      </c>
      <c r="F17" s="15" t="s">
        <v>38</v>
      </c>
      <c r="N17" s="55"/>
    </row>
    <row r="18" spans="2:14" ht="15.75" customHeight="1" thickTop="1" x14ac:dyDescent="0.2">
      <c r="C18" s="7" t="s">
        <v>36</v>
      </c>
      <c r="D18" s="7">
        <f>+D16+D17</f>
        <v>0</v>
      </c>
      <c r="F18" s="6" t="s">
        <v>38</v>
      </c>
      <c r="G18" s="2" t="s">
        <v>41</v>
      </c>
      <c r="L18" s="2"/>
      <c r="N18" s="55"/>
    </row>
    <row r="19" spans="2:14" x14ac:dyDescent="0.2">
      <c r="D19" s="2"/>
    </row>
    <row r="21" spans="2:14" x14ac:dyDescent="0.2">
      <c r="B21" t="s">
        <v>42</v>
      </c>
    </row>
    <row r="22" spans="2:14" x14ac:dyDescent="0.2">
      <c r="B22" s="51" t="s">
        <v>48</v>
      </c>
    </row>
    <row r="23" spans="2:14" x14ac:dyDescent="0.2">
      <c r="B23" s="51"/>
    </row>
    <row r="24" spans="2:14" x14ac:dyDescent="0.2">
      <c r="B24" s="51" t="s">
        <v>49</v>
      </c>
    </row>
    <row r="25" spans="2:14" x14ac:dyDescent="0.2">
      <c r="B25" s="51" t="s">
        <v>50</v>
      </c>
    </row>
    <row r="26" spans="2:14" ht="21" x14ac:dyDescent="0.25">
      <c r="B26" s="53" t="s">
        <v>51</v>
      </c>
    </row>
    <row r="28" spans="2:14" x14ac:dyDescent="0.2">
      <c r="B28" s="50" t="s">
        <v>43</v>
      </c>
    </row>
    <row r="29" spans="2:14" x14ac:dyDescent="0.2">
      <c r="B29" s="51" t="s">
        <v>44</v>
      </c>
    </row>
    <row r="30" spans="2:14" x14ac:dyDescent="0.2">
      <c r="B30" s="51" t="s">
        <v>45</v>
      </c>
    </row>
    <row r="31" spans="2:14" x14ac:dyDescent="0.2">
      <c r="B31" s="51" t="s">
        <v>47</v>
      </c>
    </row>
    <row r="32" spans="2:14" ht="26" x14ac:dyDescent="0.3">
      <c r="B32" s="54" t="s">
        <v>46</v>
      </c>
    </row>
  </sheetData>
  <pageMargins left="0" right="0" top="0.74803149606299213" bottom="0.74803149606299213" header="0.31496062992125984" footer="0.31496062992125984"/>
  <pageSetup scale="7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22"/>
  <sheetViews>
    <sheetView zoomScaleNormal="100" workbookViewId="0">
      <selection activeCell="F24" sqref="F24"/>
    </sheetView>
  </sheetViews>
  <sheetFormatPr baseColWidth="10" defaultRowHeight="15" x14ac:dyDescent="0.2"/>
  <cols>
    <col min="1" max="1" width="34.5" bestFit="1" customWidth="1"/>
    <col min="2" max="2" width="6" bestFit="1" customWidth="1"/>
    <col min="3" max="3" width="15.5" customWidth="1"/>
    <col min="4" max="4" width="11.6640625" customWidth="1"/>
    <col min="7" max="7" width="12.5" style="9" bestFit="1" customWidth="1"/>
    <col min="9" max="9" width="15.1640625" bestFit="1" customWidth="1"/>
    <col min="11" max="11" width="12.6640625" customWidth="1"/>
    <col min="14" max="14" width="13.5" bestFit="1" customWidth="1"/>
  </cols>
  <sheetData>
    <row r="2" spans="1:12" ht="16.25" customHeight="1" x14ac:dyDescent="0.2">
      <c r="C2" s="2" t="s">
        <v>11</v>
      </c>
      <c r="D2" s="2"/>
      <c r="E2" s="2"/>
    </row>
    <row r="3" spans="1:12" x14ac:dyDescent="0.2">
      <c r="C3" s="2" t="s">
        <v>12</v>
      </c>
      <c r="D3" s="2"/>
      <c r="E3" s="2"/>
    </row>
    <row r="4" spans="1:12" x14ac:dyDescent="0.2">
      <c r="C4" s="2" t="s">
        <v>15</v>
      </c>
      <c r="D4" s="2"/>
      <c r="E4" s="2"/>
    </row>
    <row r="5" spans="1:12" x14ac:dyDescent="0.2">
      <c r="C5" s="2" t="s">
        <v>16</v>
      </c>
    </row>
    <row r="6" spans="1:12" x14ac:dyDescent="0.2">
      <c r="C6" s="2"/>
    </row>
    <row r="7" spans="1:12" s="26" customFormat="1" ht="32" x14ac:dyDescent="0.2">
      <c r="A7" s="23"/>
      <c r="B7" s="24"/>
      <c r="C7" s="57" t="s">
        <v>17</v>
      </c>
      <c r="D7" s="58"/>
      <c r="E7" s="10" t="s">
        <v>20</v>
      </c>
      <c r="F7" s="57" t="s">
        <v>22</v>
      </c>
      <c r="G7" s="58"/>
      <c r="H7" s="10" t="s">
        <v>25</v>
      </c>
      <c r="I7" s="10" t="s">
        <v>26</v>
      </c>
      <c r="J7" s="57" t="s">
        <v>27</v>
      </c>
      <c r="K7" s="58"/>
    </row>
    <row r="8" spans="1:12" s="22" customFormat="1" ht="32" x14ac:dyDescent="0.2">
      <c r="A8" s="3"/>
      <c r="B8" s="10" t="s">
        <v>21</v>
      </c>
      <c r="C8" s="10" t="s">
        <v>18</v>
      </c>
      <c r="D8" s="10" t="s">
        <v>19</v>
      </c>
      <c r="E8" s="29" t="s">
        <v>28</v>
      </c>
      <c r="F8" s="30" t="s">
        <v>29</v>
      </c>
      <c r="G8" s="29" t="s">
        <v>30</v>
      </c>
      <c r="H8" s="31" t="s">
        <v>31</v>
      </c>
      <c r="I8" s="30" t="s">
        <v>23</v>
      </c>
      <c r="J8" s="31" t="s">
        <v>24</v>
      </c>
      <c r="K8" s="30" t="s">
        <v>23</v>
      </c>
    </row>
    <row r="9" spans="1:12" x14ac:dyDescent="0.2">
      <c r="A9" s="1" t="s">
        <v>0</v>
      </c>
      <c r="B9" s="16">
        <v>148.1</v>
      </c>
      <c r="C9" s="16">
        <v>61</v>
      </c>
      <c r="D9" s="21">
        <v>45</v>
      </c>
      <c r="E9" s="18">
        <f>B9*C9*0.02</f>
        <v>180.68200000000002</v>
      </c>
      <c r="F9" s="18">
        <f>B9*D9*0.01125</f>
        <v>74.975624999999994</v>
      </c>
      <c r="G9" s="18">
        <f>B9*D9*0.0315</f>
        <v>209.93174999999999</v>
      </c>
      <c r="H9" s="18">
        <f>B9*C9*0.05</f>
        <v>451.70500000000004</v>
      </c>
      <c r="I9" s="18">
        <v>0</v>
      </c>
      <c r="J9" s="17">
        <f>SUM(E9,G9,H9)</f>
        <v>842.31875000000002</v>
      </c>
      <c r="K9" s="17">
        <f>SUM(F9,I9)</f>
        <v>74.975624999999994</v>
      </c>
      <c r="L9" s="5"/>
    </row>
    <row r="10" spans="1:12" x14ac:dyDescent="0.2">
      <c r="A10" s="4"/>
      <c r="B10" s="19"/>
      <c r="C10" s="19"/>
      <c r="D10" s="20"/>
      <c r="E10" s="20"/>
      <c r="F10" s="20"/>
      <c r="G10" s="20"/>
      <c r="H10" s="20"/>
      <c r="I10" s="20"/>
      <c r="J10" s="20"/>
      <c r="K10" s="20"/>
      <c r="L10" s="5"/>
    </row>
    <row r="11" spans="1:12" x14ac:dyDescent="0.2">
      <c r="A11" s="1" t="s">
        <v>1</v>
      </c>
      <c r="B11" s="16">
        <v>148.1</v>
      </c>
      <c r="C11" s="16">
        <v>61</v>
      </c>
      <c r="D11" s="21">
        <v>61</v>
      </c>
      <c r="E11" s="18">
        <f>B11*C11*0.02</f>
        <v>180.68200000000002</v>
      </c>
      <c r="F11" s="18">
        <f>B11*D11*0.01125</f>
        <v>101.63362499999999</v>
      </c>
      <c r="G11" s="18">
        <f>B11*D11*0.0315</f>
        <v>284.57415000000003</v>
      </c>
      <c r="H11" s="18">
        <f>B11*C11*0.05</f>
        <v>451.70500000000004</v>
      </c>
      <c r="I11" s="18">
        <v>5662.02</v>
      </c>
      <c r="J11" s="17">
        <f>SUM(E11,G11,H11)</f>
        <v>916.96115000000009</v>
      </c>
      <c r="K11" s="17">
        <f>SUM(F11,I11)</f>
        <v>5763.6536250000008</v>
      </c>
      <c r="L11" s="6"/>
    </row>
    <row r="12" spans="1:12" x14ac:dyDescent="0.2">
      <c r="A12" s="4"/>
      <c r="B12" s="19"/>
      <c r="C12" s="19"/>
      <c r="D12" s="20"/>
      <c r="E12" s="20"/>
      <c r="F12" s="20"/>
      <c r="G12" s="20"/>
      <c r="H12" s="20"/>
      <c r="I12" s="20"/>
      <c r="J12" s="20"/>
      <c r="K12" s="20"/>
    </row>
    <row r="14" spans="1:12" x14ac:dyDescent="0.2">
      <c r="C14" s="57" t="s">
        <v>27</v>
      </c>
      <c r="D14" s="58"/>
    </row>
    <row r="15" spans="1:12" x14ac:dyDescent="0.2">
      <c r="C15" s="27" t="s">
        <v>24</v>
      </c>
      <c r="D15" s="28">
        <f>SUM(J9:J11)</f>
        <v>1759.2799</v>
      </c>
      <c r="F15" s="15"/>
      <c r="G15" s="14"/>
    </row>
    <row r="16" spans="1:12" ht="16" thickBot="1" x14ac:dyDescent="0.25">
      <c r="C16" s="34" t="s">
        <v>23</v>
      </c>
      <c r="D16" s="35">
        <f>SUM(K9:K11)</f>
        <v>5838.6292500000009</v>
      </c>
    </row>
    <row r="17" spans="3:14" ht="16" thickTop="1" x14ac:dyDescent="0.2">
      <c r="C17" s="7" t="s">
        <v>14</v>
      </c>
      <c r="D17" s="7">
        <f>D15+D16</f>
        <v>7597.9091500000013</v>
      </c>
    </row>
    <row r="18" spans="3:14" x14ac:dyDescent="0.2">
      <c r="D18" s="2"/>
      <c r="G18" s="12"/>
    </row>
    <row r="19" spans="3:14" x14ac:dyDescent="0.2">
      <c r="G19" s="13"/>
      <c r="H19" s="15"/>
      <c r="N19" s="8"/>
    </row>
    <row r="20" spans="3:14" x14ac:dyDescent="0.2">
      <c r="G20" s="11"/>
    </row>
    <row r="22" spans="3:14" x14ac:dyDescent="0.2">
      <c r="D22" s="6"/>
    </row>
  </sheetData>
  <mergeCells count="4">
    <mergeCell ref="C7:D7"/>
    <mergeCell ref="F7:G7"/>
    <mergeCell ref="J7:K7"/>
    <mergeCell ref="C14:D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20"/>
  <sheetViews>
    <sheetView zoomScale="115" zoomScaleNormal="115" workbookViewId="0">
      <selection activeCell="F24" sqref="F24"/>
    </sheetView>
  </sheetViews>
  <sheetFormatPr baseColWidth="10" defaultRowHeight="15" x14ac:dyDescent="0.2"/>
  <cols>
    <col min="1" max="1" width="34.5" bestFit="1" customWidth="1"/>
    <col min="2" max="2" width="7.33203125" bestFit="1" customWidth="1"/>
    <col min="3" max="3" width="15.5" customWidth="1"/>
    <col min="5" max="5" width="12.5" style="9" bestFit="1" customWidth="1"/>
    <col min="8" max="8" width="13.5" bestFit="1" customWidth="1"/>
  </cols>
  <sheetData>
    <row r="2" spans="1:6" ht="16.25" customHeight="1" x14ac:dyDescent="0.2">
      <c r="C2" s="2" t="s">
        <v>11</v>
      </c>
    </row>
    <row r="3" spans="1:6" x14ac:dyDescent="0.2">
      <c r="C3" s="2" t="s">
        <v>12</v>
      </c>
    </row>
    <row r="4" spans="1:6" x14ac:dyDescent="0.2">
      <c r="C4" s="2" t="s">
        <v>15</v>
      </c>
    </row>
    <row r="5" spans="1:6" x14ac:dyDescent="0.2">
      <c r="C5" s="2" t="s">
        <v>16</v>
      </c>
    </row>
    <row r="6" spans="1:6" x14ac:dyDescent="0.2">
      <c r="C6" s="2"/>
    </row>
    <row r="7" spans="1:6" s="26" customFormat="1" ht="30.75" customHeight="1" x14ac:dyDescent="0.2">
      <c r="A7" s="23"/>
      <c r="B7" s="24"/>
      <c r="C7" s="32" t="s">
        <v>32</v>
      </c>
      <c r="D7" s="57" t="s">
        <v>34</v>
      </c>
      <c r="E7" s="58"/>
    </row>
    <row r="8" spans="1:6" s="22" customFormat="1" ht="16" x14ac:dyDescent="0.2">
      <c r="A8" s="3"/>
      <c r="B8" s="10" t="s">
        <v>21</v>
      </c>
      <c r="C8" s="10" t="s">
        <v>18</v>
      </c>
      <c r="D8" s="30" t="s">
        <v>23</v>
      </c>
      <c r="E8" s="29" t="s">
        <v>24</v>
      </c>
    </row>
    <row r="9" spans="1:6" x14ac:dyDescent="0.2">
      <c r="A9" s="1" t="s">
        <v>0</v>
      </c>
      <c r="B9" s="33">
        <v>148.1</v>
      </c>
      <c r="C9" s="16">
        <v>31</v>
      </c>
      <c r="D9" s="18">
        <v>57.39</v>
      </c>
      <c r="E9" s="18">
        <v>798.31</v>
      </c>
      <c r="F9" s="5"/>
    </row>
    <row r="10" spans="1:6" x14ac:dyDescent="0.2">
      <c r="A10" s="4"/>
      <c r="B10" s="19"/>
      <c r="C10" s="19"/>
      <c r="D10" s="20"/>
      <c r="E10" s="20"/>
      <c r="F10" s="5"/>
    </row>
    <row r="11" spans="1:6" x14ac:dyDescent="0.2">
      <c r="A11" s="1" t="s">
        <v>1</v>
      </c>
      <c r="B11" s="16">
        <v>148.1</v>
      </c>
      <c r="C11" s="16">
        <v>31</v>
      </c>
      <c r="D11" s="18">
        <v>57.39</v>
      </c>
      <c r="E11" s="18">
        <v>798.31</v>
      </c>
      <c r="F11" s="6"/>
    </row>
    <row r="12" spans="1:6" x14ac:dyDescent="0.2">
      <c r="A12" s="4"/>
      <c r="B12" s="19"/>
      <c r="C12" s="19"/>
      <c r="D12" s="20"/>
      <c r="E12" s="20"/>
    </row>
    <row r="14" spans="1:6" ht="16" x14ac:dyDescent="0.2">
      <c r="D14" s="32" t="s">
        <v>27</v>
      </c>
      <c r="E14" s="25"/>
    </row>
    <row r="15" spans="1:6" x14ac:dyDescent="0.2">
      <c r="D15" s="27" t="s">
        <v>24</v>
      </c>
      <c r="E15" s="28">
        <f>SUM(E9,E11)</f>
        <v>1596.62</v>
      </c>
    </row>
    <row r="16" spans="1:6" ht="16" thickBot="1" x14ac:dyDescent="0.25">
      <c r="D16" s="34" t="s">
        <v>23</v>
      </c>
      <c r="E16" s="35">
        <f>SUM(D9,D11)</f>
        <v>114.78</v>
      </c>
    </row>
    <row r="17" spans="4:8" ht="16" thickTop="1" x14ac:dyDescent="0.2">
      <c r="D17" s="7" t="s">
        <v>14</v>
      </c>
      <c r="E17" s="36">
        <f>E15+E16</f>
        <v>1711.3999999999999</v>
      </c>
    </row>
    <row r="18" spans="4:8" x14ac:dyDescent="0.2">
      <c r="E18" s="12"/>
    </row>
    <row r="19" spans="4:8" x14ac:dyDescent="0.2">
      <c r="E19" s="13"/>
      <c r="H19" s="8"/>
    </row>
    <row r="20" spans="4:8" x14ac:dyDescent="0.2">
      <c r="E20" s="11"/>
    </row>
  </sheetData>
  <mergeCells count="1">
    <mergeCell ref="D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NOMINA</vt:lpstr>
      <vt:lpstr>IMPUESTOS INFONAVIT</vt:lpstr>
      <vt:lpstr>IMPUESTOS IMSS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ContadorVerde</dc:creator>
  <cp:lastModifiedBy>Jupiter Bravo</cp:lastModifiedBy>
  <cp:lastPrinted>2026-06-15T16:52:30Z</cp:lastPrinted>
  <dcterms:created xsi:type="dcterms:W3CDTF">2020-01-10T16:46:47Z</dcterms:created>
  <dcterms:modified xsi:type="dcterms:W3CDTF">2026-07-29T19:10:30Z</dcterms:modified>
</cp:coreProperties>
</file>